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Italian_20210930\"/>
    </mc:Choice>
  </mc:AlternateContent>
  <xr:revisionPtr revIDLastSave="0" documentId="13_ncr:1_{2C413064-29AC-4B3D-A7A2-19207400E7DE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Linear Sliding Scale Commission" sheetId="22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'Linear Sliding Scale Commission'!$A$1:$I$61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22" l="1"/>
  <c r="E38" i="22"/>
  <c r="E46" i="22" l="1"/>
  <c r="E49" i="22" s="1"/>
  <c r="E50" i="22" s="1"/>
  <c r="E52" i="22" s="1"/>
  <c r="H52" i="22" s="1"/>
  <c r="H56" i="2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Angela Dürst</author>
  </authors>
  <commentList>
    <comment ref="E34" authorId="0" shapeId="0" xr:uid="{0F884993-C36B-4CA6-9DDC-D5C0EEC17153}">
      <text>
        <r>
          <rPr>
            <b/>
            <sz val="9"/>
            <color indexed="81"/>
            <rFont val="Tahoma"/>
            <family val="2"/>
          </rPr>
          <t>Angela Dürst:</t>
        </r>
        <r>
          <rPr>
            <sz val="9"/>
            <color indexed="81"/>
            <rFont val="Tahoma"/>
            <family val="2"/>
          </rPr>
          <t xml:space="preserve">
do you want to have prefix? do you want do have credit/debit or nothing?</t>
        </r>
      </text>
    </comment>
  </commentList>
</comments>
</file>

<file path=xl/sharedStrings.xml><?xml version="1.0" encoding="utf-8"?>
<sst xmlns="http://schemas.openxmlformats.org/spreadsheetml/2006/main" count="81" uniqueCount="65">
  <si>
    <t>Blume Assurance</t>
  </si>
  <si>
    <t>Réassurance Jardin</t>
  </si>
  <si>
    <t>EUR</t>
  </si>
  <si>
    <t>01.01.2016 au 31.12.2016</t>
  </si>
  <si>
    <t>Traité Marine Cargo &amp; Hull Quota Share</t>
  </si>
  <si>
    <t>307MCH-2016-461</t>
  </si>
  <si>
    <t>Cargo</t>
  </si>
  <si>
    <t>307MC-2016-461</t>
  </si>
  <si>
    <t>Fields in Green: Message relevant: ACORD Version 2016-10</t>
  </si>
  <si>
    <t>x</t>
  </si>
  <si>
    <t>Loss ratio</t>
  </si>
  <si>
    <t>min. 44% to max 60%</t>
  </si>
  <si>
    <t>min. 40% to max. 48%</t>
  </si>
  <si>
    <t>((max com - min com) *100)) / (max loss ratio - min loss ratio)</t>
  </si>
  <si>
    <t>Data documento cedente</t>
  </si>
  <si>
    <t>Calcolo Commissione Scalare</t>
  </si>
  <si>
    <t>Cedente</t>
  </si>
  <si>
    <t>Cedente (codice)</t>
  </si>
  <si>
    <t>Riassicuratore (nome)</t>
  </si>
  <si>
    <t>Riassicuratore (codice)</t>
  </si>
  <si>
    <t>Broker (nome)</t>
  </si>
  <si>
    <t>Broker (codice)</t>
  </si>
  <si>
    <t>Programma (nome)</t>
  </si>
  <si>
    <t>Programma (codice)</t>
  </si>
  <si>
    <t>Nome Trattato (cedente)</t>
  </si>
  <si>
    <t>Codice Trattato (cedente)</t>
  </si>
  <si>
    <t>Sezione Trattato (nome)</t>
  </si>
  <si>
    <t>Sezione Trattato (codice)</t>
  </si>
  <si>
    <t>Rif. Unico (LEI/DUNS)</t>
  </si>
  <si>
    <t>Valuta</t>
  </si>
  <si>
    <t>Riferimento contabile</t>
  </si>
  <si>
    <t>Base contabile</t>
  </si>
  <si>
    <t>Decorrenza contratto</t>
  </si>
  <si>
    <t>Scadenza contratto</t>
  </si>
  <si>
    <t>Anno di sottoscrizione</t>
  </si>
  <si>
    <t>Descrizione</t>
  </si>
  <si>
    <t xml:space="preserve">Valore % Commissione Scalare </t>
  </si>
  <si>
    <t>Fino ad estinzione</t>
  </si>
  <si>
    <t>Calcolo loss ratio al 100%</t>
  </si>
  <si>
    <t>Anno di conto</t>
  </si>
  <si>
    <t>Anno di accadimento</t>
  </si>
  <si>
    <t>Premi</t>
  </si>
  <si>
    <t>Entrata Portafoglio Premi</t>
  </si>
  <si>
    <t>Uscita Portafoglio Premi</t>
  </si>
  <si>
    <t>Sinistri Pagati</t>
  </si>
  <si>
    <t>Riserva Sinistri</t>
  </si>
  <si>
    <t>Entrata Portafoglio Sinistri</t>
  </si>
  <si>
    <t>Uscita Portafoglio Sinistri</t>
  </si>
  <si>
    <t>Calcolo Commissioni al 100%</t>
  </si>
  <si>
    <t>Quota Riassicuratore</t>
  </si>
  <si>
    <t>Aggiustamento Commissione Scalare Precedente</t>
  </si>
  <si>
    <t>Aggiustamento Commissione Scalare</t>
  </si>
  <si>
    <t>Totale dovuto dalla/alla cedente</t>
  </si>
  <si>
    <t>Nulla</t>
  </si>
  <si>
    <t>perdita/profitto in eccedenza da riportare</t>
  </si>
  <si>
    <t>perdita/profitto in eccedenza da riportare al successivo UWY</t>
  </si>
  <si>
    <t>Differenza loss ratio/commissioni</t>
  </si>
  <si>
    <t>Commissione effettiva</t>
  </si>
  <si>
    <t>((Max loss ratio - loss ratio attuale) * diff in LR/C) + minimum com</t>
  </si>
  <si>
    <t>Commissione addizionale in %</t>
  </si>
  <si>
    <t>Commissione addizionale importo</t>
  </si>
  <si>
    <t>03b - Linear Sliding Scale Commission</t>
  </si>
  <si>
    <t>Quota di cessione</t>
  </si>
  <si>
    <t>Periodo</t>
  </si>
  <si>
    <t>Commissione provvisoria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</si>
</sst>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6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u val="singleAccounting"/>
      <sz val="11"/>
      <name val="SwissReSans"/>
      <family val="2"/>
    </font>
    <font>
      <sz val="10"/>
      <name val="SwissReSans"/>
      <family val="2"/>
    </font>
    <font>
      <u/>
      <sz val="11"/>
      <name val="Calibri"/>
      <family val="2"/>
    </font>
    <font>
      <sz val="11"/>
      <name val="Calibri"/>
      <family val="2"/>
    </font>
    <font>
      <sz val="12"/>
      <name val="SwissReSans"/>
      <family val="2"/>
    </font>
    <font>
      <sz val="11"/>
      <color rgb="FFFF000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Calibri"/>
      <family val="2"/>
      <scheme val="minor"/>
    </font>
    <font>
      <b/>
      <sz val="11"/>
      <name val="Calibri"/>
      <family val="2"/>
    </font>
    <font>
      <i/>
      <sz val="11"/>
      <name val="SwissRe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 applyAlignment="1"/>
    <xf numFmtId="0" fontId="3" fillId="0" borderId="0" xfId="0" applyFont="1" applyFill="1" applyBorder="1" applyAlignment="1"/>
    <xf numFmtId="0" fontId="2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/>
    <xf numFmtId="0" fontId="3" fillId="2" borderId="5" xfId="0" applyFont="1" applyFill="1" applyBorder="1" applyAlignment="1">
      <alignment horizontal="left"/>
    </xf>
    <xf numFmtId="164" fontId="0" fillId="0" borderId="0" xfId="1" applyFont="1" applyBorder="1"/>
    <xf numFmtId="0" fontId="3" fillId="0" borderId="0" xfId="0" applyNumberFormat="1" applyFont="1" applyBorder="1"/>
    <xf numFmtId="0" fontId="3" fillId="0" borderId="8" xfId="0" applyFont="1" applyFill="1" applyBorder="1" applyAlignment="1"/>
    <xf numFmtId="164" fontId="5" fillId="0" borderId="0" xfId="1" applyFont="1" applyBorder="1" applyAlignment="1">
      <alignment horizontal="left"/>
    </xf>
    <xf numFmtId="0" fontId="6" fillId="2" borderId="6" xfId="0" applyFont="1" applyFill="1" applyBorder="1"/>
    <xf numFmtId="14" fontId="3" fillId="2" borderId="5" xfId="0" applyNumberFormat="1" applyFont="1" applyFill="1" applyBorder="1" applyAlignment="1">
      <alignment horizontal="left"/>
    </xf>
    <xf numFmtId="164" fontId="3" fillId="0" borderId="0" xfId="1" applyFont="1" applyBorder="1" applyAlignment="1">
      <alignment horizontal="left"/>
    </xf>
    <xf numFmtId="0" fontId="2" fillId="0" borderId="0" xfId="0" applyFont="1" applyAlignment="1">
      <alignment horizontal="center"/>
    </xf>
    <xf numFmtId="9" fontId="7" fillId="0" borderId="0" xfId="2" applyFont="1" applyFill="1" applyBorder="1" applyAlignment="1">
      <alignment horizontal="left"/>
    </xf>
    <xf numFmtId="4" fontId="3" fillId="0" borderId="0" xfId="0" applyNumberFormat="1" applyFont="1" applyFill="1" applyBorder="1" applyAlignment="1"/>
    <xf numFmtId="9" fontId="8" fillId="0" borderId="0" xfId="2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3" fillId="3" borderId="4" xfId="0" applyFont="1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3" fillId="0" borderId="0" xfId="0" applyFont="1" applyFill="1" applyBorder="1"/>
    <xf numFmtId="0" fontId="1" fillId="2" borderId="9" xfId="0" applyFont="1" applyFill="1" applyBorder="1" applyAlignment="1"/>
    <xf numFmtId="0" fontId="3" fillId="3" borderId="0" xfId="0" applyFont="1" applyFill="1"/>
    <xf numFmtId="0" fontId="9" fillId="3" borderId="9" xfId="0" applyFont="1" applyFill="1" applyBorder="1" applyAlignment="1">
      <alignment horizontal="center" wrapText="1"/>
    </xf>
    <xf numFmtId="9" fontId="9" fillId="3" borderId="9" xfId="0" applyNumberFormat="1" applyFont="1" applyFill="1" applyBorder="1" applyAlignment="1">
      <alignment horizontal="center" wrapText="1"/>
    </xf>
    <xf numFmtId="0" fontId="0" fillId="0" borderId="0" xfId="0" applyFont="1"/>
    <xf numFmtId="0" fontId="0" fillId="0" borderId="0" xfId="0" applyFont="1" applyAlignment="1"/>
    <xf numFmtId="0" fontId="0" fillId="0" borderId="0" xfId="0" applyFont="1" applyAlignment="1">
      <alignment horizontal="left"/>
    </xf>
    <xf numFmtId="14" fontId="0" fillId="3" borderId="0" xfId="0" applyNumberFormat="1" applyFont="1" applyFill="1"/>
    <xf numFmtId="0" fontId="1" fillId="0" borderId="0" xfId="0" applyFont="1"/>
    <xf numFmtId="0" fontId="0" fillId="3" borderId="2" xfId="0" applyFont="1" applyFill="1" applyBorder="1" applyAlignment="1">
      <alignment horizontal="left"/>
    </xf>
    <xf numFmtId="0" fontId="0" fillId="3" borderId="2" xfId="0" applyFont="1" applyFill="1" applyBorder="1"/>
    <xf numFmtId="0" fontId="0" fillId="2" borderId="2" xfId="0" applyFont="1" applyFill="1" applyBorder="1"/>
    <xf numFmtId="0" fontId="0" fillId="3" borderId="0" xfId="0" applyFont="1" applyFill="1" applyBorder="1"/>
    <xf numFmtId="14" fontId="0" fillId="2" borderId="4" xfId="0" applyNumberFormat="1" applyFont="1" applyFill="1" applyBorder="1"/>
    <xf numFmtId="0" fontId="0" fillId="3" borderId="0" xfId="0" applyFont="1" applyFill="1" applyBorder="1" applyAlignment="1">
      <alignment horizontal="left"/>
    </xf>
    <xf numFmtId="0" fontId="0" fillId="3" borderId="4" xfId="0" applyFont="1" applyFill="1" applyBorder="1"/>
    <xf numFmtId="0" fontId="0" fillId="2" borderId="0" xfId="0" applyFont="1" applyFill="1" applyBorder="1"/>
    <xf numFmtId="0" fontId="0" fillId="2" borderId="4" xfId="0" applyFont="1" applyFill="1" applyBorder="1"/>
    <xf numFmtId="14" fontId="0" fillId="2" borderId="7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0" fontId="0" fillId="0" borderId="0" xfId="0" applyNumberFormat="1" applyFont="1" applyBorder="1" applyAlignment="1">
      <alignment horizontal="left"/>
    </xf>
    <xf numFmtId="9" fontId="1" fillId="0" borderId="0" xfId="2" applyFont="1" applyFill="1" applyBorder="1" applyAlignment="1"/>
    <xf numFmtId="0" fontId="0" fillId="3" borderId="0" xfId="0" applyFont="1" applyFill="1" applyAlignment="1">
      <alignment horizontal="left"/>
    </xf>
    <xf numFmtId="0" fontId="0" fillId="0" borderId="0" xfId="0" applyFont="1" applyFill="1"/>
    <xf numFmtId="0" fontId="10" fillId="0" borderId="0" xfId="0" applyFont="1" applyFill="1" applyBorder="1" applyAlignment="1">
      <alignment horizontal="right"/>
    </xf>
    <xf numFmtId="9" fontId="10" fillId="0" borderId="0" xfId="2" applyFont="1" applyFill="1" applyBorder="1" applyAlignment="1">
      <alignment horizontal="right"/>
    </xf>
    <xf numFmtId="0" fontId="3" fillId="3" borderId="5" xfId="0" applyFont="1" applyFill="1" applyBorder="1" applyAlignment="1">
      <alignment horizontal="left"/>
    </xf>
    <xf numFmtId="0" fontId="3" fillId="3" borderId="5" xfId="0" applyFont="1" applyFill="1" applyBorder="1"/>
    <xf numFmtId="0" fontId="3" fillId="0" borderId="10" xfId="0" applyFont="1" applyBorder="1" applyAlignment="1"/>
    <xf numFmtId="0" fontId="1" fillId="0" borderId="0" xfId="0" applyFont="1" applyFill="1" applyBorder="1" applyAlignment="1"/>
    <xf numFmtId="10" fontId="1" fillId="0" borderId="0" xfId="2" applyNumberFormat="1" applyFont="1" applyFill="1" applyBorder="1" applyAlignment="1"/>
    <xf numFmtId="0" fontId="0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0" fontId="1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14" fillId="0" borderId="0" xfId="0" applyFont="1" applyFill="1" applyBorder="1" applyAlignment="1">
      <alignment horizontal="right"/>
    </xf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164" fontId="3" fillId="0" borderId="0" xfId="1" applyFont="1" applyBorder="1"/>
    <xf numFmtId="0" fontId="3" fillId="0" borderId="0" xfId="0" applyFont="1" applyBorder="1"/>
    <xf numFmtId="9" fontId="3" fillId="0" borderId="0" xfId="0" applyNumberFormat="1" applyFont="1"/>
    <xf numFmtId="9" fontId="3" fillId="0" borderId="0" xfId="0" applyNumberFormat="1" applyFont="1" applyFill="1" applyBorder="1" applyAlignment="1">
      <alignment horizontal="left"/>
    </xf>
    <xf numFmtId="0" fontId="15" fillId="0" borderId="0" xfId="0" applyFont="1"/>
    <xf numFmtId="10" fontId="3" fillId="0" borderId="0" xfId="2" applyNumberFormat="1" applyFont="1"/>
    <xf numFmtId="4" fontId="3" fillId="0" borderId="0" xfId="0" applyNumberFormat="1" applyFont="1"/>
    <xf numFmtId="10" fontId="3" fillId="0" borderId="0" xfId="2" applyNumberFormat="1" applyFont="1" applyBorder="1"/>
    <xf numFmtId="4" fontId="3" fillId="0" borderId="0" xfId="0" applyNumberFormat="1" applyFont="1" applyBorder="1"/>
    <xf numFmtId="4" fontId="3" fillId="0" borderId="10" xfId="0" applyNumberFormat="1" applyFont="1" applyBorder="1"/>
    <xf numFmtId="4" fontId="3" fillId="0" borderId="0" xfId="0" applyNumberFormat="1" applyFont="1" applyFill="1"/>
    <xf numFmtId="164" fontId="3" fillId="0" borderId="0" xfId="1" applyFont="1" applyFill="1"/>
    <xf numFmtId="164" fontId="1" fillId="3" borderId="0" xfId="0" applyNumberFormat="1" applyFont="1" applyFill="1"/>
    <xf numFmtId="0" fontId="0" fillId="3" borderId="0" xfId="0" applyFill="1"/>
    <xf numFmtId="0" fontId="3" fillId="3" borderId="1" xfId="0" applyFont="1" applyFill="1" applyBorder="1"/>
    <xf numFmtId="0" fontId="3" fillId="3" borderId="3" xfId="0" applyFont="1" applyFill="1" applyBorder="1"/>
    <xf numFmtId="0" fontId="3" fillId="2" borderId="3" xfId="0" applyFont="1" applyFill="1" applyBorder="1"/>
    <xf numFmtId="0" fontId="3" fillId="3" borderId="12" xfId="0" applyFont="1" applyFill="1" applyBorder="1"/>
    <xf numFmtId="0" fontId="0" fillId="2" borderId="0" xfId="0" applyFill="1"/>
    <xf numFmtId="0" fontId="3" fillId="2" borderId="0" xfId="0" applyFont="1" applyFill="1"/>
    <xf numFmtId="0" fontId="3" fillId="3" borderId="0" xfId="0" applyFont="1" applyFill="1" applyAlignment="1">
      <alignment horizontal="left"/>
    </xf>
    <xf numFmtId="0" fontId="13" fillId="0" borderId="0" xfId="0" applyFont="1" applyAlignment="1">
      <alignment horizontal="right"/>
    </xf>
    <xf numFmtId="0" fontId="1" fillId="0" borderId="11" xfId="0" applyFont="1" applyBorder="1" applyAlignment="1">
      <alignment horizontal="center" vertical="center" wrapText="1"/>
    </xf>
    <xf numFmtId="0" fontId="3" fillId="0" borderId="8" xfId="0" applyFont="1" applyBorder="1"/>
    <xf numFmtId="0" fontId="1" fillId="0" borderId="0" xfId="0" applyFont="1" applyAlignment="1">
      <alignment horizontal="left"/>
    </xf>
    <xf numFmtId="9" fontId="0" fillId="2" borderId="0" xfId="0" applyNumberFormat="1" applyFill="1" applyAlignment="1">
      <alignment horizontal="left"/>
    </xf>
    <xf numFmtId="0" fontId="0" fillId="3" borderId="0" xfId="0" applyFill="1" applyAlignment="1">
      <alignment horizontal="left"/>
    </xf>
    <xf numFmtId="0" fontId="2" fillId="3" borderId="0" xfId="0" applyFont="1" applyFill="1" applyAlignment="1">
      <alignment horizontal="center"/>
    </xf>
    <xf numFmtId="0" fontId="1" fillId="2" borderId="9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65"/>
  <sheetViews>
    <sheetView tabSelected="1" zoomScale="80" zoomScaleNormal="80" workbookViewId="0">
      <selection activeCell="G26" sqref="G26"/>
    </sheetView>
  </sheetViews>
  <sheetFormatPr defaultColWidth="9" defaultRowHeight="14.25" x14ac:dyDescent="0.2"/>
  <cols>
    <col min="1" max="3" width="7.44140625" style="57" customWidth="1"/>
    <col min="4" max="4" width="58.88671875" style="30" customWidth="1"/>
    <col min="5" max="5" width="33.44140625" style="30" bestFit="1" customWidth="1"/>
    <col min="6" max="6" width="17.77734375" style="30" customWidth="1"/>
    <col min="7" max="7" width="36.5546875" style="30" bestFit="1" customWidth="1"/>
    <col min="8" max="8" width="16.109375" style="30" customWidth="1"/>
    <col min="9" max="9" width="21.77734375" style="30" bestFit="1" customWidth="1"/>
    <col min="10" max="16384" width="9" style="30"/>
  </cols>
  <sheetData>
    <row r="2" spans="1:11" x14ac:dyDescent="0.2">
      <c r="A2" s="90" t="s">
        <v>61</v>
      </c>
      <c r="D2" s="90"/>
      <c r="K2" s="49"/>
    </row>
    <row r="3" spans="1:11" x14ac:dyDescent="0.2">
      <c r="D3" s="90"/>
      <c r="E3" s="90"/>
      <c r="F3" s="90"/>
      <c r="G3" s="90"/>
      <c r="H3" s="90"/>
      <c r="I3" s="79" t="s">
        <v>14</v>
      </c>
      <c r="K3" s="49"/>
    </row>
    <row r="4" spans="1:11" x14ac:dyDescent="0.2">
      <c r="D4" s="31"/>
      <c r="E4" s="32"/>
      <c r="I4" s="33">
        <v>43054</v>
      </c>
      <c r="K4" s="49"/>
    </row>
    <row r="5" spans="1:11" ht="19.5" x14ac:dyDescent="0.25">
      <c r="D5" s="93" t="s">
        <v>15</v>
      </c>
      <c r="E5" s="93"/>
      <c r="F5" s="93"/>
      <c r="G5" s="93"/>
      <c r="H5" s="93"/>
      <c r="K5" s="49"/>
    </row>
    <row r="6" spans="1:11" ht="19.5" x14ac:dyDescent="0.25">
      <c r="D6" s="1"/>
      <c r="E6" s="3"/>
      <c r="F6" s="15"/>
      <c r="G6" s="15"/>
      <c r="H6" s="15"/>
      <c r="I6" s="34"/>
    </row>
    <row r="7" spans="1:11" ht="15" thickBot="1" x14ac:dyDescent="0.25">
      <c r="D7" s="31"/>
      <c r="E7" s="32"/>
    </row>
    <row r="8" spans="1:11" x14ac:dyDescent="0.2">
      <c r="D8" s="80" t="s">
        <v>16</v>
      </c>
      <c r="E8" s="35" t="s">
        <v>0</v>
      </c>
      <c r="F8" s="36"/>
      <c r="G8" s="37"/>
      <c r="H8" s="37"/>
      <c r="I8" s="12"/>
    </row>
    <row r="9" spans="1:11" x14ac:dyDescent="0.2">
      <c r="D9" s="81" t="s">
        <v>17</v>
      </c>
      <c r="E9" s="20" t="s">
        <v>28</v>
      </c>
      <c r="F9" s="38"/>
      <c r="G9" s="84" t="s">
        <v>62</v>
      </c>
      <c r="H9" s="91">
        <v>0.45</v>
      </c>
      <c r="I9" s="39"/>
    </row>
    <row r="10" spans="1:11" x14ac:dyDescent="0.2">
      <c r="D10" s="81" t="s">
        <v>18</v>
      </c>
      <c r="E10" s="40" t="s">
        <v>1</v>
      </c>
      <c r="F10" s="38"/>
      <c r="G10" s="84"/>
      <c r="H10" s="91"/>
      <c r="I10" s="39"/>
    </row>
    <row r="11" spans="1:11" x14ac:dyDescent="0.2">
      <c r="D11" s="81" t="s">
        <v>19</v>
      </c>
      <c r="E11" s="20" t="s">
        <v>28</v>
      </c>
      <c r="F11" s="38"/>
      <c r="G11" s="27" t="s">
        <v>29</v>
      </c>
      <c r="H11" s="21" t="s">
        <v>2</v>
      </c>
      <c r="I11" s="41"/>
    </row>
    <row r="12" spans="1:11" x14ac:dyDescent="0.2">
      <c r="D12" s="81" t="s">
        <v>20</v>
      </c>
      <c r="E12" s="40"/>
      <c r="F12" s="38"/>
      <c r="G12" s="84"/>
      <c r="H12" s="42"/>
      <c r="I12" s="43"/>
    </row>
    <row r="13" spans="1:11" x14ac:dyDescent="0.2">
      <c r="D13" s="81" t="s">
        <v>21</v>
      </c>
      <c r="E13" s="40"/>
      <c r="F13" s="38"/>
      <c r="G13" s="79" t="s">
        <v>30</v>
      </c>
      <c r="H13" s="38">
        <v>1234</v>
      </c>
      <c r="I13" s="43"/>
    </row>
    <row r="14" spans="1:11" x14ac:dyDescent="0.2">
      <c r="D14" s="82" t="s">
        <v>22</v>
      </c>
      <c r="E14" s="84"/>
      <c r="F14" s="84"/>
      <c r="G14" s="85" t="s">
        <v>31</v>
      </c>
      <c r="H14" s="85" t="s">
        <v>34</v>
      </c>
      <c r="I14" s="43"/>
    </row>
    <row r="15" spans="1:11" x14ac:dyDescent="0.2">
      <c r="D15" s="82" t="s">
        <v>23</v>
      </c>
      <c r="E15" s="84"/>
      <c r="F15" s="84"/>
      <c r="G15" s="92" t="s">
        <v>63</v>
      </c>
      <c r="H15" s="20" t="s">
        <v>3</v>
      </c>
      <c r="I15" s="22"/>
    </row>
    <row r="16" spans="1:11" x14ac:dyDescent="0.2">
      <c r="D16" s="81" t="s">
        <v>24</v>
      </c>
      <c r="E16" s="20" t="s">
        <v>4</v>
      </c>
      <c r="F16" s="21"/>
      <c r="G16" s="86" t="s">
        <v>32</v>
      </c>
      <c r="H16" s="23">
        <v>42370</v>
      </c>
      <c r="I16" s="24"/>
    </row>
    <row r="17" spans="1:11" x14ac:dyDescent="0.2">
      <c r="D17" s="81" t="s">
        <v>25</v>
      </c>
      <c r="E17" s="20" t="s">
        <v>5</v>
      </c>
      <c r="F17" s="21"/>
      <c r="G17" s="86" t="s">
        <v>33</v>
      </c>
      <c r="H17" s="23">
        <v>42735</v>
      </c>
      <c r="I17" s="24"/>
    </row>
    <row r="18" spans="1:11" x14ac:dyDescent="0.2">
      <c r="D18" s="82" t="s">
        <v>26</v>
      </c>
      <c r="E18" s="5" t="s">
        <v>6</v>
      </c>
      <c r="F18" s="6"/>
      <c r="G18" s="20"/>
      <c r="H18" s="23"/>
      <c r="I18" s="24"/>
    </row>
    <row r="19" spans="1:11" ht="15" thickBot="1" x14ac:dyDescent="0.25">
      <c r="D19" s="83" t="s">
        <v>27</v>
      </c>
      <c r="E19" s="52" t="s">
        <v>7</v>
      </c>
      <c r="F19" s="53"/>
      <c r="G19" s="7"/>
      <c r="H19" s="13"/>
      <c r="I19" s="44"/>
    </row>
    <row r="21" spans="1:11" x14ac:dyDescent="0.2">
      <c r="D21" s="26"/>
      <c r="E21" s="94" t="s">
        <v>35</v>
      </c>
      <c r="F21" s="94"/>
      <c r="G21" s="26"/>
      <c r="H21" s="26"/>
      <c r="I21" s="26"/>
      <c r="K21" s="49"/>
    </row>
    <row r="22" spans="1:11" ht="15" x14ac:dyDescent="0.25">
      <c r="D22" s="87" t="s">
        <v>36</v>
      </c>
      <c r="E22" s="18" t="s">
        <v>12</v>
      </c>
      <c r="G22" s="4"/>
      <c r="H22" s="4"/>
      <c r="I22" s="45"/>
      <c r="K22" s="49"/>
    </row>
    <row r="23" spans="1:11" ht="15" x14ac:dyDescent="0.25">
      <c r="D23" s="59" t="s">
        <v>10</v>
      </c>
      <c r="E23" s="19" t="s">
        <v>11</v>
      </c>
      <c r="G23" s="16"/>
      <c r="H23" s="16"/>
      <c r="I23" s="45"/>
      <c r="K23" s="49"/>
    </row>
    <row r="24" spans="1:11" ht="15" x14ac:dyDescent="0.25">
      <c r="D24" s="34" t="s">
        <v>54</v>
      </c>
      <c r="E24" s="60" t="s">
        <v>37</v>
      </c>
      <c r="G24" s="16"/>
      <c r="H24" s="16"/>
      <c r="I24" s="45"/>
      <c r="K24" s="49"/>
    </row>
    <row r="25" spans="1:11" ht="15" x14ac:dyDescent="0.25">
      <c r="D25" s="61" t="s">
        <v>64</v>
      </c>
      <c r="E25" s="18">
        <v>0.41</v>
      </c>
      <c r="G25" s="16"/>
      <c r="H25" s="16"/>
      <c r="I25" s="45"/>
      <c r="K25" s="49"/>
    </row>
    <row r="26" spans="1:11" ht="15" x14ac:dyDescent="0.25">
      <c r="D26" s="19"/>
      <c r="E26" s="18"/>
      <c r="G26" s="16"/>
      <c r="H26" s="16"/>
      <c r="I26" s="45"/>
      <c r="K26" s="49"/>
    </row>
    <row r="27" spans="1:11" ht="15" x14ac:dyDescent="0.25">
      <c r="D27" s="50"/>
      <c r="E27" s="51"/>
      <c r="G27" s="16"/>
      <c r="H27" s="16"/>
      <c r="I27" s="45"/>
      <c r="K27" s="49"/>
    </row>
    <row r="28" spans="1:11" x14ac:dyDescent="0.2">
      <c r="D28" s="54"/>
      <c r="E28" s="9"/>
      <c r="F28" s="46"/>
      <c r="G28" s="46"/>
      <c r="H28" s="46"/>
      <c r="I28" s="8"/>
      <c r="K28" s="49"/>
    </row>
    <row r="29" spans="1:11" s="62" customFormat="1" ht="42.75" x14ac:dyDescent="0.2">
      <c r="A29" s="88" t="s">
        <v>39</v>
      </c>
      <c r="B29" s="88" t="s">
        <v>40</v>
      </c>
      <c r="C29" s="88" t="s">
        <v>34</v>
      </c>
      <c r="D29" s="26"/>
      <c r="E29" s="94" t="s">
        <v>38</v>
      </c>
      <c r="F29" s="94"/>
      <c r="G29" s="26"/>
      <c r="H29" s="26"/>
      <c r="I29" s="26"/>
      <c r="K29" s="63"/>
    </row>
    <row r="30" spans="1:11" s="62" customFormat="1" x14ac:dyDescent="0.2">
      <c r="A30" s="64"/>
      <c r="B30" s="64"/>
      <c r="C30" s="64"/>
      <c r="D30" s="10"/>
      <c r="E30" s="2"/>
      <c r="F30" s="65"/>
      <c r="G30" s="65"/>
      <c r="H30" s="65"/>
      <c r="I30" s="66"/>
      <c r="K30" s="63"/>
    </row>
    <row r="31" spans="1:11" s="62" customFormat="1" x14ac:dyDescent="0.2">
      <c r="A31" s="58" t="s">
        <v>9</v>
      </c>
      <c r="B31" s="58" t="s">
        <v>9</v>
      </c>
      <c r="C31" s="58" t="s">
        <v>9</v>
      </c>
      <c r="D31" s="89" t="s">
        <v>41</v>
      </c>
      <c r="E31" s="17">
        <v>270000</v>
      </c>
      <c r="F31" s="65"/>
      <c r="G31" s="65"/>
      <c r="H31" s="14"/>
      <c r="I31" s="67"/>
      <c r="K31" s="63"/>
    </row>
    <row r="32" spans="1:11" s="62" customFormat="1" x14ac:dyDescent="0.2">
      <c r="A32" s="58" t="s">
        <v>9</v>
      </c>
      <c r="B32" s="58" t="s">
        <v>9</v>
      </c>
      <c r="C32" s="58"/>
      <c r="D32" s="89" t="s">
        <v>42</v>
      </c>
      <c r="E32" s="17"/>
      <c r="F32" s="65"/>
      <c r="G32" s="65"/>
      <c r="H32" s="14"/>
      <c r="I32" s="67"/>
      <c r="K32" s="63"/>
    </row>
    <row r="33" spans="1:11" s="62" customFormat="1" x14ac:dyDescent="0.2">
      <c r="A33" s="58" t="s">
        <v>9</v>
      </c>
      <c r="B33" s="58" t="s">
        <v>9</v>
      </c>
      <c r="C33" s="58"/>
      <c r="D33" s="89" t="s">
        <v>43</v>
      </c>
      <c r="E33" s="17"/>
      <c r="F33" s="65"/>
      <c r="G33" s="65"/>
      <c r="H33" s="14"/>
      <c r="I33" s="67"/>
      <c r="K33" s="63"/>
    </row>
    <row r="34" spans="1:11" s="62" customFormat="1" x14ac:dyDescent="0.2">
      <c r="A34" s="58" t="s">
        <v>9</v>
      </c>
      <c r="B34" s="58" t="s">
        <v>9</v>
      </c>
      <c r="C34" s="58" t="s">
        <v>9</v>
      </c>
      <c r="D34" s="89" t="s">
        <v>44</v>
      </c>
      <c r="E34" s="17">
        <v>90000</v>
      </c>
      <c r="F34" s="65"/>
      <c r="G34" s="65"/>
      <c r="H34" s="14"/>
      <c r="I34" s="67"/>
      <c r="K34" s="63"/>
    </row>
    <row r="35" spans="1:11" s="62" customFormat="1" x14ac:dyDescent="0.2">
      <c r="A35" s="58"/>
      <c r="B35" s="58" t="s">
        <v>9</v>
      </c>
      <c r="C35" s="58" t="s">
        <v>9</v>
      </c>
      <c r="D35" s="89" t="s">
        <v>45</v>
      </c>
      <c r="E35" s="17">
        <v>40000</v>
      </c>
      <c r="F35" s="65"/>
      <c r="G35" s="65"/>
      <c r="H35" s="14"/>
      <c r="I35" s="66"/>
      <c r="K35" s="63"/>
    </row>
    <row r="36" spans="1:11" s="62" customFormat="1" x14ac:dyDescent="0.2">
      <c r="A36" s="58" t="s">
        <v>9</v>
      </c>
      <c r="B36" s="58"/>
      <c r="C36" s="58"/>
      <c r="D36" s="89" t="s">
        <v>46</v>
      </c>
      <c r="E36" s="17"/>
      <c r="F36" s="65"/>
      <c r="G36" s="65"/>
      <c r="H36" s="14"/>
      <c r="I36" s="66"/>
      <c r="K36" s="63"/>
    </row>
    <row r="37" spans="1:11" s="62" customFormat="1" x14ac:dyDescent="0.2">
      <c r="A37" s="58" t="s">
        <v>9</v>
      </c>
      <c r="B37" s="58"/>
      <c r="C37" s="58"/>
      <c r="D37" s="89" t="s">
        <v>47</v>
      </c>
      <c r="E37" s="17"/>
      <c r="F37" s="65"/>
      <c r="G37" s="65"/>
      <c r="H37" s="14"/>
      <c r="I37" s="66"/>
      <c r="K37" s="63"/>
    </row>
    <row r="38" spans="1:11" s="62" customFormat="1" ht="16.5" x14ac:dyDescent="0.35">
      <c r="A38" s="64"/>
      <c r="B38" s="64"/>
      <c r="C38" s="64"/>
      <c r="D38" s="55" t="s">
        <v>10</v>
      </c>
      <c r="E38" s="56">
        <f>+(E34+E35)/E31</f>
        <v>0.48148148148148145</v>
      </c>
      <c r="F38" s="65"/>
      <c r="G38" s="65"/>
      <c r="H38" s="11"/>
      <c r="I38" s="66"/>
      <c r="K38" s="63"/>
    </row>
    <row r="39" spans="1:11" s="62" customFormat="1" ht="16.5" x14ac:dyDescent="0.35">
      <c r="A39" s="64"/>
      <c r="B39" s="64"/>
      <c r="C39" s="64"/>
      <c r="D39" s="55"/>
      <c r="E39" s="47"/>
      <c r="F39" s="65"/>
      <c r="G39" s="65"/>
      <c r="H39" s="11"/>
      <c r="I39" s="66"/>
      <c r="K39" s="63"/>
    </row>
    <row r="40" spans="1:11" s="62" customFormat="1" ht="16.5" x14ac:dyDescent="0.35">
      <c r="A40" s="64"/>
      <c r="B40" s="64"/>
      <c r="C40" s="64"/>
      <c r="D40" s="2"/>
      <c r="E40" s="2"/>
      <c r="F40" s="65"/>
      <c r="G40" s="65"/>
      <c r="H40" s="11"/>
      <c r="I40" s="66"/>
      <c r="K40" s="63"/>
    </row>
    <row r="41" spans="1:11" s="62" customFormat="1" ht="15" x14ac:dyDescent="0.2">
      <c r="A41" s="64"/>
      <c r="B41" s="64"/>
      <c r="C41" s="64"/>
      <c r="D41" s="26"/>
      <c r="E41" s="94" t="s">
        <v>48</v>
      </c>
      <c r="F41" s="94"/>
      <c r="G41" s="28" t="s">
        <v>49</v>
      </c>
      <c r="H41" s="29">
        <v>0.4</v>
      </c>
      <c r="I41" s="26"/>
      <c r="K41" s="63"/>
    </row>
    <row r="42" spans="1:11" s="62" customFormat="1" x14ac:dyDescent="0.2">
      <c r="A42" s="64"/>
      <c r="B42" s="64"/>
      <c r="C42" s="64"/>
      <c r="D42" s="2"/>
      <c r="E42" s="2"/>
      <c r="F42" s="65"/>
      <c r="G42" s="65"/>
      <c r="I42" s="67"/>
      <c r="K42" s="63"/>
    </row>
    <row r="43" spans="1:11" s="62" customFormat="1" x14ac:dyDescent="0.2">
      <c r="A43" s="64"/>
      <c r="B43" s="64"/>
      <c r="C43" s="64"/>
      <c r="D43" s="62" t="s">
        <v>56</v>
      </c>
      <c r="E43" s="68">
        <f>((48-40))/(60-44)</f>
        <v>0.5</v>
      </c>
      <c r="G43" s="25"/>
      <c r="H43" s="69"/>
      <c r="K43" s="63"/>
    </row>
    <row r="44" spans="1:11" s="62" customFormat="1" x14ac:dyDescent="0.2">
      <c r="A44" s="64"/>
      <c r="B44" s="64"/>
      <c r="C44" s="64"/>
      <c r="D44" s="70" t="s">
        <v>13</v>
      </c>
      <c r="E44" s="68"/>
      <c r="G44" s="25"/>
      <c r="H44" s="69"/>
      <c r="K44" s="63"/>
    </row>
    <row r="45" spans="1:11" s="62" customFormat="1" x14ac:dyDescent="0.2">
      <c r="A45" s="64"/>
      <c r="B45" s="64"/>
      <c r="C45" s="64"/>
      <c r="K45" s="63"/>
    </row>
    <row r="46" spans="1:11" s="62" customFormat="1" x14ac:dyDescent="0.2">
      <c r="A46" s="64"/>
      <c r="B46" s="64"/>
      <c r="C46" s="64"/>
      <c r="D46" s="62" t="s">
        <v>57</v>
      </c>
      <c r="E46" s="71">
        <f>((60%-E38)*E43)+40%</f>
        <v>0.45925925925925926</v>
      </c>
      <c r="K46" s="63"/>
    </row>
    <row r="47" spans="1:11" s="62" customFormat="1" x14ac:dyDescent="0.2">
      <c r="A47" s="64"/>
      <c r="B47" s="64"/>
      <c r="C47" s="64"/>
      <c r="D47" s="70" t="s">
        <v>58</v>
      </c>
      <c r="E47" s="72"/>
      <c r="K47" s="63"/>
    </row>
    <row r="48" spans="1:11" s="62" customFormat="1" x14ac:dyDescent="0.2">
      <c r="A48" s="64"/>
      <c r="B48" s="64"/>
      <c r="C48" s="64"/>
      <c r="D48" s="70"/>
      <c r="E48" s="72"/>
      <c r="K48" s="63"/>
    </row>
    <row r="49" spans="1:11" s="62" customFormat="1" x14ac:dyDescent="0.2">
      <c r="A49" s="64"/>
      <c r="B49" s="64"/>
      <c r="C49" s="64"/>
      <c r="D49" s="62" t="s">
        <v>59</v>
      </c>
      <c r="E49" s="73">
        <f>E46-E25</f>
        <v>4.925925925925928E-2</v>
      </c>
      <c r="G49" s="74"/>
      <c r="H49" s="74"/>
      <c r="K49" s="63"/>
    </row>
    <row r="50" spans="1:11" s="62" customFormat="1" x14ac:dyDescent="0.2">
      <c r="A50" s="64"/>
      <c r="B50" s="64"/>
      <c r="C50" s="64"/>
      <c r="D50" s="62" t="s">
        <v>60</v>
      </c>
      <c r="E50" s="66">
        <f>E31*E49</f>
        <v>13300.000000000005</v>
      </c>
      <c r="G50" s="74"/>
      <c r="H50" s="74"/>
      <c r="K50" s="63"/>
    </row>
    <row r="51" spans="1:11" s="62" customFormat="1" x14ac:dyDescent="0.2">
      <c r="A51" s="64"/>
      <c r="B51" s="64"/>
      <c r="C51" s="64"/>
      <c r="D51" s="62" t="s">
        <v>50</v>
      </c>
      <c r="E51" s="75">
        <v>0</v>
      </c>
      <c r="G51" s="75"/>
      <c r="H51" s="75"/>
      <c r="K51" s="63"/>
    </row>
    <row r="52" spans="1:11" s="62" customFormat="1" x14ac:dyDescent="0.2">
      <c r="A52" s="64"/>
      <c r="B52" s="64"/>
      <c r="C52" s="64"/>
      <c r="D52" s="79" t="s">
        <v>51</v>
      </c>
      <c r="E52" s="76">
        <f>E50-E51</f>
        <v>13300.000000000005</v>
      </c>
      <c r="H52" s="77">
        <f>E52*H41</f>
        <v>5320.0000000000027</v>
      </c>
      <c r="K52" s="63"/>
    </row>
    <row r="53" spans="1:11" s="62" customFormat="1" x14ac:dyDescent="0.2">
      <c r="A53" s="64"/>
      <c r="B53" s="64"/>
      <c r="C53" s="64"/>
      <c r="D53" s="63"/>
      <c r="E53" s="76"/>
      <c r="H53" s="77"/>
      <c r="K53" s="63"/>
    </row>
    <row r="54" spans="1:11" s="62" customFormat="1" x14ac:dyDescent="0.2">
      <c r="A54" s="64"/>
      <c r="B54" s="64"/>
      <c r="C54" s="64"/>
      <c r="D54" s="63" t="s">
        <v>55</v>
      </c>
      <c r="E54" s="76"/>
      <c r="F54" s="62" t="s">
        <v>53</v>
      </c>
      <c r="H54" s="77"/>
      <c r="K54" s="63"/>
    </row>
    <row r="55" spans="1:11" s="62" customFormat="1" x14ac:dyDescent="0.2">
      <c r="A55" s="64"/>
      <c r="B55" s="64"/>
      <c r="C55" s="64"/>
      <c r="K55" s="63"/>
    </row>
    <row r="56" spans="1:11" s="62" customFormat="1" x14ac:dyDescent="0.2">
      <c r="A56" s="64"/>
      <c r="B56" s="64"/>
      <c r="C56" s="64"/>
      <c r="D56" s="27" t="s">
        <v>52</v>
      </c>
      <c r="H56" s="78">
        <f>H52</f>
        <v>5320.0000000000027</v>
      </c>
      <c r="K56" s="63"/>
    </row>
    <row r="57" spans="1:11" s="62" customFormat="1" x14ac:dyDescent="0.2">
      <c r="A57" s="64"/>
      <c r="B57" s="64"/>
      <c r="C57" s="64"/>
      <c r="K57" s="63"/>
    </row>
    <row r="58" spans="1:11" x14ac:dyDescent="0.2">
      <c r="K58" s="49"/>
    </row>
    <row r="59" spans="1:11" x14ac:dyDescent="0.2">
      <c r="K59" s="49"/>
    </row>
    <row r="60" spans="1:11" x14ac:dyDescent="0.2">
      <c r="D60" s="27" t="s">
        <v>8</v>
      </c>
      <c r="E60" s="48"/>
      <c r="K60" s="49"/>
    </row>
    <row r="61" spans="1:11" x14ac:dyDescent="0.2">
      <c r="K61" s="49"/>
    </row>
    <row r="62" spans="1:11" x14ac:dyDescent="0.2">
      <c r="K62" s="49"/>
    </row>
    <row r="63" spans="1:11" x14ac:dyDescent="0.2">
      <c r="K63" s="49"/>
    </row>
    <row r="64" spans="1:11" x14ac:dyDescent="0.2">
      <c r="K64" s="49"/>
    </row>
    <row r="65" spans="11:11" x14ac:dyDescent="0.2">
      <c r="K65" s="49"/>
    </row>
  </sheetData>
  <mergeCells count="4">
    <mergeCell ref="D5:H5"/>
    <mergeCell ref="E41:F41"/>
    <mergeCell ref="E29:F29"/>
    <mergeCell ref="E21:F21"/>
  </mergeCells>
  <pageMargins left="0.7" right="0.7" top="0.75" bottom="0.75" header="0.3" footer="0.3"/>
  <pageSetup paperSize="9" scale="54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E3EC9E3-15B0-48B6-B601-91E0EA3DD168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147cc774-c882-4083-a59a-a91696afb8dd"/>
    <ds:schemaRef ds:uri="d6b3294d-d0ac-402f-8738-58b01d6ec124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Linear Sliding Scale Commission</vt:lpstr>
      <vt:lpstr>'Linear Sliding Scale Commission'!Print_Area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2020-02-05T12:30:39Z</cp:lastPrinted>
  <dcterms:created xsi:type="dcterms:W3CDTF">2007-10-18T17:03:45Z</dcterms:created>
  <dcterms:modified xsi:type="dcterms:W3CDTF">2021-10-07T14:17:31Z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2021-10-07T14:17:31Z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